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1 (2)" sheetId="6" r:id="rId1"/>
  </sheets>
  <calcPr calcId="162913"/>
</workbook>
</file>

<file path=xl/calcChain.xml><?xml version="1.0" encoding="utf-8"?>
<calcChain xmlns="http://schemas.openxmlformats.org/spreadsheetml/2006/main">
  <c r="G38" i="6" l="1"/>
  <c r="H38" i="6"/>
  <c r="I38" i="6"/>
  <c r="J38" i="6"/>
  <c r="K38" i="6"/>
  <c r="L38" i="6"/>
  <c r="M38" i="6"/>
  <c r="N38" i="6"/>
  <c r="O38" i="6"/>
  <c r="P38" i="6"/>
  <c r="Q38" i="6"/>
  <c r="F38" i="6"/>
  <c r="Q30" i="6" l="1"/>
  <c r="G29" i="6"/>
  <c r="H29" i="6"/>
  <c r="I29" i="6"/>
  <c r="J29" i="6"/>
  <c r="K29" i="6"/>
  <c r="L29" i="6"/>
  <c r="M29" i="6"/>
  <c r="N29" i="6"/>
  <c r="O29" i="6"/>
  <c r="P29" i="6"/>
  <c r="F29" i="6"/>
  <c r="Q26" i="6" l="1"/>
  <c r="G17" i="6"/>
  <c r="H17" i="6"/>
  <c r="I17" i="6"/>
  <c r="J17" i="6"/>
  <c r="K17" i="6"/>
  <c r="L17" i="6"/>
  <c r="M17" i="6"/>
  <c r="N17" i="6"/>
  <c r="O17" i="6"/>
  <c r="P17" i="6"/>
  <c r="F17" i="6"/>
  <c r="Q23" i="6" l="1"/>
  <c r="M16" i="6"/>
  <c r="N16" i="6"/>
  <c r="O16" i="6"/>
  <c r="P16" i="6"/>
  <c r="G28" i="6"/>
  <c r="Q31" i="6"/>
  <c r="K16" i="6"/>
  <c r="L16" i="6"/>
  <c r="Q36" i="6"/>
  <c r="I28" i="6"/>
  <c r="Q35" i="6"/>
  <c r="Q34" i="6"/>
  <c r="Q33" i="6"/>
  <c r="Q32" i="6"/>
  <c r="G37" i="6"/>
  <c r="H37" i="6"/>
  <c r="F37" i="6"/>
  <c r="Q20" i="6"/>
  <c r="Q21" i="6"/>
  <c r="Q19" i="6"/>
  <c r="Q22" i="6"/>
  <c r="G16" i="6"/>
  <c r="H16" i="6"/>
  <c r="I16" i="6"/>
  <c r="J16" i="6"/>
  <c r="Q18" i="6"/>
  <c r="Q27" i="6"/>
  <c r="Q24" i="6"/>
  <c r="Q25" i="6"/>
  <c r="I37" i="6"/>
  <c r="J37" i="6"/>
  <c r="J28" i="6"/>
  <c r="K37" i="6"/>
  <c r="L37" i="6"/>
  <c r="L28" i="6" s="1"/>
  <c r="M37" i="6"/>
  <c r="N37" i="6"/>
  <c r="N28" i="6" s="1"/>
  <c r="O37" i="6"/>
  <c r="O28" i="6" s="1"/>
  <c r="P37" i="6"/>
  <c r="P28" i="6" s="1"/>
  <c r="Q39" i="6"/>
  <c r="H28" i="6"/>
  <c r="Q29" i="6" l="1"/>
  <c r="Q17" i="6"/>
  <c r="G42" i="6"/>
  <c r="I42" i="6"/>
  <c r="Q37" i="6"/>
  <c r="P42" i="6"/>
  <c r="M28" i="6"/>
  <c r="M42" i="6" s="1"/>
  <c r="Q16" i="6"/>
  <c r="O42" i="6"/>
  <c r="J42" i="6"/>
  <c r="H42" i="6"/>
  <c r="N42" i="6"/>
  <c r="F28" i="6"/>
  <c r="F16" i="6"/>
  <c r="L42" i="6"/>
  <c r="F42" i="6" l="1"/>
  <c r="Q28" i="6"/>
  <c r="Q42" i="6" s="1"/>
  <c r="K28" i="6"/>
  <c r="K42" i="6" s="1"/>
</calcChain>
</file>

<file path=xl/sharedStrings.xml><?xml version="1.0" encoding="utf-8"?>
<sst xmlns="http://schemas.openxmlformats.org/spreadsheetml/2006/main" count="89" uniqueCount="70">
  <si>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</si>
  <si>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</si>
  <si>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</si>
  <si>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</si>
  <si>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</si>
  <si>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</si>
  <si>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</si>
  <si>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</si>
  <si>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</si>
  <si>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</si>
  <si>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</si>
  <si>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</si>
  <si>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</si>
  <si>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</si>
  <si>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</si>
  <si>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</si>
  <si>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</si>
  <si>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</si>
  <si>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</si>
  <si>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</si>
  <si>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</si>
  <si>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</si>
  <si>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О111</t>
  </si>
  <si>
    <t>Організаційне, інформаційно-аналітичне та матеріально-технічне забезпечення діяльності  районної ради</t>
  </si>
  <si>
    <t>0828</t>
  </si>
  <si>
    <t>Забезпечення діяльності палаців i будинків культури, клубів, центрів дозвілля  та iншi клубних закладів</t>
  </si>
  <si>
    <t>Інші заклади та заходи в галузі культури і мистецтва</t>
  </si>
  <si>
    <t>(грн)</t>
  </si>
  <si>
    <t>Реалізація державної політики у молодіжній сфері</t>
  </si>
  <si>
    <t xml:space="preserve">  Апарат селищної ради</t>
  </si>
  <si>
    <t>О113130</t>
  </si>
  <si>
    <t>О114060</t>
  </si>
  <si>
    <t>О114080</t>
  </si>
  <si>
    <t>О116030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</si>
  <si>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</si>
  <si>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</si>
  <si>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Організація благоустрою населених пунктів</t>
  </si>
  <si>
    <t>О620</t>
  </si>
  <si>
    <t>О600000</t>
  </si>
  <si>
    <t>О610000</t>
  </si>
  <si>
    <t>О611020</t>
  </si>
  <si>
    <t>О921</t>
  </si>
  <si>
    <t>О731</t>
  </si>
  <si>
    <t>Багатопрофільна стаціонарна медична допомога населенню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</si>
  <si>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</si>
  <si>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</si>
  <si>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О112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</si>
  <si>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</si>
  <si>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</si>
  <si>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</si>
  <si>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О611030</t>
  </si>
  <si>
    <t>Надання загальної середньої освіти за рахунок освітньої субвенції</t>
  </si>
  <si>
    <t>О611031</t>
  </si>
  <si>
    <t>Відділ освіти, молоді і спорту районної державної адміністрації</t>
  </si>
  <si>
    <t>Первинна медична допомога населенню</t>
  </si>
  <si>
    <t>О113131</t>
  </si>
  <si>
    <t>Здійснення заходів та реалізація проектів на виконання Державної цільової соціальної програми "Молодь України"</t>
  </si>
  <si>
    <t>видатків селищного бюджету на 2021 рік</t>
  </si>
  <si>
    <t>О112010</t>
  </si>
  <si>
    <t>О112110</t>
  </si>
  <si>
    <t>О114082</t>
  </si>
  <si>
    <t>О829</t>
  </si>
  <si>
    <t>Інші заходи в галузі культури і мистецтва</t>
  </si>
  <si>
    <t>О610160</t>
  </si>
  <si>
    <t>О611060</t>
  </si>
  <si>
    <t>О611061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</si>
  <si>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</si>
  <si>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О800000</t>
  </si>
  <si>
    <t>Відділ соціального захисту Савранської селищної ради</t>
  </si>
  <si>
    <t>О810000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</si>
</sst>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22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Border="1" applyAlignment="1">
      <alignment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0" fontId="16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wrapText="1"/>
    </xf>
    <xf numFmtId="0" fontId="11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2" xfId="0" applyFont="1" applyBorder="1" applyAlignment="1">
      <alignment wrapText="1"/>
    </xf>
    <xf numFmtId="1" fontId="14" fillId="0" borderId="2" xfId="0" applyNumberFormat="1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2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/>
    </xf>
    <xf numFmtId="0" fontId="11" fillId="0" borderId="5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49" fontId="11" fillId="0" borderId="10" xfId="0" applyNumberFormat="1" applyFont="1" applyFill="1" applyBorder="1" applyAlignment="1">
      <alignment horizontal="center"/>
    </xf>
    <xf numFmtId="0" fontId="11" fillId="0" borderId="5" xfId="0" applyFont="1" applyBorder="1"/>
    <xf numFmtId="2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left"/>
    </xf>
    <xf numFmtId="0" fontId="15" fillId="0" borderId="2" xfId="0" applyFont="1" applyBorder="1" applyAlignment="1">
      <alignment horizontal="left"/>
    </xf>
    <xf numFmtId="0" fontId="11" fillId="0" borderId="10" xfId="0" applyFont="1" applyBorder="1"/>
    <xf numFmtId="0" fontId="11" fillId="0" borderId="5" xfId="0" applyFont="1" applyBorder="1" applyAlignment="1">
      <alignment wrapText="1"/>
    </xf>
    <xf numFmtId="0" fontId="11" fillId="0" borderId="4" xfId="0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7" fillId="0" borderId="2" xfId="0" applyFont="1" applyFill="1" applyBorder="1" applyAlignment="1">
      <alignment wrapText="1"/>
    </xf>
    <xf numFmtId="0" fontId="14" fillId="0" borderId="2" xfId="0" applyFont="1" applyBorder="1"/>
    <xf numFmtId="0" fontId="18" fillId="0" borderId="2" xfId="0" applyFont="1" applyBorder="1"/>
    <xf numFmtId="0" fontId="19" fillId="0" borderId="2" xfId="0" applyFont="1" applyBorder="1"/>
    <xf numFmtId="49" fontId="19" fillId="0" borderId="2" xfId="0" applyNumberFormat="1" applyFont="1" applyFill="1" applyBorder="1" applyAlignment="1">
      <alignment horizontal="center"/>
    </xf>
    <xf numFmtId="165" fontId="13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/>
    <xf numFmtId="49" fontId="20" fillId="0" borderId="2" xfId="0" applyNumberFormat="1" applyFont="1" applyFill="1" applyBorder="1" applyAlignment="1">
      <alignment horizontal="center"/>
    </xf>
    <xf numFmtId="0" fontId="21" fillId="0" borderId="2" xfId="0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topLeftCell="E1" zoomScaleNormal="100" workbookViewId="0">
      <selection activeCell="M36" sqref="M36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2.5703125" customWidth="1"/>
    <col min="10" max="10" width="8.140625" customWidth="1"/>
    <col min="11" max="11" width="14.28515625" customWidth="1"/>
    <col min="12" max="12" width="13.140625" bestFit="1" customWidth="1"/>
    <col min="13" max="13" width="9.42578125" customWidth="1"/>
    <col min="14" max="14" width="11.140625" customWidth="1"/>
    <col min="15" max="15" width="11" customWidth="1"/>
    <col min="16" max="16" width="9.28515625" customWidth="1"/>
    <col min="17" max="17" width="15.5703125" customWidth="1"/>
  </cols>
  <sheetData>
    <row r="1" spans="2:17" ht="18.75" x14ac:dyDescent="0.3">
      <c r="K1" s="1" t="s">
        <v>0</v>
      </c>
    </row>
    <row r="2" spans="2:17" ht="18.75" x14ac:dyDescent="0.3">
      <c r="K2" s="1"/>
    </row>
    <row r="3" spans="2:17" ht="18.75" x14ac:dyDescent="0.3">
      <c r="K3" s="1"/>
    </row>
    <row r="4" spans="2:17" ht="18.75" x14ac:dyDescent="0.25">
      <c r="B4" s="2"/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57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27</v>
      </c>
    </row>
    <row r="10" spans="2:17" x14ac:dyDescent="0.25">
      <c r="B10" s="4"/>
      <c r="E10" s="37"/>
    </row>
    <row r="11" spans="2:17" ht="48.6" customHeight="1" x14ac:dyDescent="0.25">
      <c r="B11" s="106" t="s">
        <v>14</v>
      </c>
      <c r="C11" s="106" t="s">
        <v>15</v>
      </c>
      <c r="D11" s="106" t="s">
        <v>16</v>
      </c>
      <c r="E11" s="106" t="s">
        <v>17</v>
      </c>
      <c r="F11" s="109" t="s">
        <v>2</v>
      </c>
      <c r="G11" s="110"/>
      <c r="H11" s="110"/>
      <c r="I11" s="110"/>
      <c r="J11" s="111"/>
      <c r="K11" s="109" t="s">
        <v>3</v>
      </c>
      <c r="L11" s="110"/>
      <c r="M11" s="110"/>
      <c r="N11" s="110"/>
      <c r="O11" s="110"/>
      <c r="P11" s="111"/>
      <c r="Q11" s="106" t="s">
        <v>4</v>
      </c>
    </row>
    <row r="12" spans="2:17" ht="19.149999999999999" customHeight="1" x14ac:dyDescent="0.25">
      <c r="B12" s="107"/>
      <c r="C12" s="107"/>
      <c r="D12" s="107"/>
      <c r="E12" s="107"/>
      <c r="F12" s="106" t="s">
        <v>5</v>
      </c>
      <c r="G12" s="106" t="s">
        <v>6</v>
      </c>
      <c r="H12" s="109" t="s">
        <v>7</v>
      </c>
      <c r="I12" s="111"/>
      <c r="J12" s="106" t="s">
        <v>8</v>
      </c>
      <c r="K12" s="106" t="s">
        <v>5</v>
      </c>
      <c r="L12" s="106" t="s">
        <v>9</v>
      </c>
      <c r="M12" s="106" t="s">
        <v>6</v>
      </c>
      <c r="N12" s="109" t="s">
        <v>7</v>
      </c>
      <c r="O12" s="111"/>
      <c r="P12" s="106" t="s">
        <v>8</v>
      </c>
      <c r="Q12" s="107"/>
    </row>
    <row r="13" spans="2:17" ht="21.6" customHeight="1" x14ac:dyDescent="0.25">
      <c r="B13" s="107"/>
      <c r="C13" s="107"/>
      <c r="D13" s="107"/>
      <c r="E13" s="107"/>
      <c r="F13" s="107"/>
      <c r="G13" s="107"/>
      <c r="H13" s="106" t="s">
        <v>10</v>
      </c>
      <c r="I13" s="106" t="s">
        <v>11</v>
      </c>
      <c r="J13" s="107"/>
      <c r="K13" s="107"/>
      <c r="L13" s="107"/>
      <c r="M13" s="107"/>
      <c r="N13" s="106" t="s">
        <v>10</v>
      </c>
      <c r="O13" s="106" t="s">
        <v>11</v>
      </c>
      <c r="P13" s="107"/>
      <c r="Q13" s="107"/>
    </row>
    <row r="14" spans="2:17" ht="21.75" customHeight="1" x14ac:dyDescent="0.25"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29</v>
      </c>
      <c r="F16" s="78">
        <f t="shared" ref="F16:Q16" si="0">F17</f>
        <v>284048</v>
      </c>
      <c r="G16" s="78">
        <f t="shared" si="0"/>
        <v>284048</v>
      </c>
      <c r="H16" s="78">
        <f t="shared" si="0"/>
        <v>0</v>
      </c>
      <c r="I16" s="78">
        <f t="shared" si="0"/>
        <v>0</v>
      </c>
      <c r="J16" s="86">
        <f t="shared" si="0"/>
        <v>0</v>
      </c>
      <c r="K16" s="86">
        <f t="shared" si="0"/>
        <v>0</v>
      </c>
      <c r="L16" s="86">
        <f t="shared" si="0"/>
        <v>0</v>
      </c>
      <c r="M16" s="86">
        <f t="shared" si="0"/>
        <v>0</v>
      </c>
      <c r="N16" s="86">
        <f t="shared" si="0"/>
        <v>0</v>
      </c>
      <c r="O16" s="86">
        <f t="shared" si="0"/>
        <v>0</v>
      </c>
      <c r="P16" s="86">
        <f t="shared" si="0"/>
        <v>0</v>
      </c>
      <c r="Q16" s="86">
        <f t="shared" si="0"/>
        <v>284048</v>
      </c>
    </row>
    <row r="17" spans="2:17" ht="18" x14ac:dyDescent="0.25">
      <c r="B17" s="9" t="s">
        <v>19</v>
      </c>
      <c r="C17" s="6"/>
      <c r="D17" s="6"/>
      <c r="E17" s="10" t="s">
        <v>29</v>
      </c>
      <c r="F17" s="85">
        <f t="shared" ref="F17:Q17" si="1">F18+F19+F20+F22+F24+F25+F27</f>
        <v>284048</v>
      </c>
      <c r="G17" s="85">
        <f t="shared" si="1"/>
        <v>284048</v>
      </c>
      <c r="H17" s="85">
        <f t="shared" si="1"/>
        <v>0</v>
      </c>
      <c r="I17" s="85">
        <f t="shared" si="1"/>
        <v>0</v>
      </c>
      <c r="J17" s="85">
        <f t="shared" si="1"/>
        <v>0</v>
      </c>
      <c r="K17" s="85">
        <f t="shared" si="1"/>
        <v>0</v>
      </c>
      <c r="L17" s="85">
        <f t="shared" si="1"/>
        <v>0</v>
      </c>
      <c r="M17" s="85">
        <f t="shared" si="1"/>
        <v>0</v>
      </c>
      <c r="N17" s="85">
        <f t="shared" si="1"/>
        <v>0</v>
      </c>
      <c r="O17" s="85">
        <f t="shared" si="1"/>
        <v>0</v>
      </c>
      <c r="P17" s="85">
        <f t="shared" si="1"/>
        <v>0</v>
      </c>
      <c r="Q17" s="85">
        <f t="shared" si="1"/>
        <v>284048</v>
      </c>
    </row>
    <row r="18" spans="2:17" ht="63" x14ac:dyDescent="0.25">
      <c r="B18" s="18" t="s">
        <v>20</v>
      </c>
      <c r="C18" s="11" t="s">
        <v>21</v>
      </c>
      <c r="D18" s="12" t="s">
        <v>46</v>
      </c>
      <c r="E18" s="13" t="s">
        <v>23</v>
      </c>
      <c r="F18" s="79">
        <v>366000</v>
      </c>
      <c r="G18" s="80">
        <v>366000</v>
      </c>
      <c r="H18" s="80">
        <v>366000</v>
      </c>
      <c r="I18" s="80"/>
      <c r="J18" s="14"/>
      <c r="K18" s="14"/>
      <c r="L18" s="14"/>
      <c r="M18" s="14"/>
      <c r="N18" s="14"/>
      <c r="O18" s="14"/>
      <c r="P18" s="14"/>
      <c r="Q18" s="14">
        <f t="shared" ref="Q18:Q37" si="2">F18+K18</f>
        <v>366000</v>
      </c>
    </row>
    <row r="19" spans="2:17" ht="31.5" x14ac:dyDescent="0.25">
      <c r="B19" s="23" t="s">
        <v>58</v>
      </c>
      <c r="C19" s="15">
        <v>2010</v>
      </c>
      <c r="D19" s="16" t="s">
        <v>42</v>
      </c>
      <c r="E19" s="19" t="s">
        <v>43</v>
      </c>
      <c r="F19" s="81">
        <v>18000</v>
      </c>
      <c r="G19" s="81">
        <v>18000</v>
      </c>
      <c r="H19" s="81"/>
      <c r="I19" s="81"/>
      <c r="J19" s="33"/>
      <c r="K19" s="33"/>
      <c r="L19" s="33"/>
      <c r="M19" s="33"/>
      <c r="N19" s="33"/>
      <c r="O19" s="33"/>
      <c r="P19" s="33"/>
      <c r="Q19" s="35">
        <f>F19+K19</f>
        <v>18000</v>
      </c>
    </row>
    <row r="20" spans="2:17" ht="31.5" x14ac:dyDescent="0.25">
      <c r="B20" s="15" t="s">
        <v>59</v>
      </c>
      <c r="C20" s="15">
        <v>2110</v>
      </c>
      <c r="D20" s="16" t="s">
        <v>42</v>
      </c>
      <c r="E20" s="43" t="s">
        <v>54</v>
      </c>
      <c r="F20" s="81">
        <v>230310</v>
      </c>
      <c r="G20" s="81">
        <v>230310</v>
      </c>
      <c r="H20" s="82"/>
      <c r="I20" s="82"/>
      <c r="J20" s="26"/>
      <c r="K20" s="26"/>
      <c r="L20" s="26"/>
      <c r="M20" s="26"/>
      <c r="N20" s="26"/>
      <c r="O20" s="26"/>
      <c r="P20" s="26"/>
      <c r="Q20" s="35">
        <f>F20+K20</f>
        <v>230310</v>
      </c>
    </row>
    <row r="21" spans="2:17" ht="63" x14ac:dyDescent="0.25">
      <c r="B21" s="15">
        <v>3712111</v>
      </c>
      <c r="C21" s="15">
        <v>2111</v>
      </c>
      <c r="D21" s="16" t="s">
        <v>44</v>
      </c>
      <c r="E21" s="19" t="s">
        <v>45</v>
      </c>
      <c r="F21" s="81">
        <v>230310</v>
      </c>
      <c r="G21" s="81">
        <v>230310</v>
      </c>
      <c r="H21" s="82"/>
      <c r="I21" s="82"/>
      <c r="J21" s="26"/>
      <c r="K21" s="26"/>
      <c r="L21" s="26"/>
      <c r="M21" s="26"/>
      <c r="N21" s="26"/>
      <c r="O21" s="26"/>
      <c r="P21" s="26"/>
      <c r="Q21" s="35">
        <f>F21+K21</f>
        <v>230310</v>
      </c>
    </row>
    <row r="22" spans="2:17" ht="31.5" x14ac:dyDescent="0.25">
      <c r="B22" s="15" t="s">
        <v>30</v>
      </c>
      <c r="C22" s="15">
        <v>3130</v>
      </c>
      <c r="D22" s="16"/>
      <c r="E22" s="32" t="s">
        <v>28</v>
      </c>
      <c r="F22" s="41">
        <v>-45000</v>
      </c>
      <c r="G22" s="88">
        <v>-45000</v>
      </c>
      <c r="H22" s="30"/>
      <c r="I22" s="39"/>
      <c r="J22" s="14"/>
      <c r="K22" s="14"/>
      <c r="L22" s="14"/>
      <c r="M22" s="14"/>
      <c r="N22" s="14"/>
      <c r="O22" s="14"/>
      <c r="P22" s="14"/>
      <c r="Q22" s="14">
        <f t="shared" si="2"/>
        <v>-45000</v>
      </c>
    </row>
    <row r="23" spans="2:17" ht="63" x14ac:dyDescent="0.25">
      <c r="B23" s="15" t="s">
        <v>55</v>
      </c>
      <c r="C23" s="15">
        <v>3131</v>
      </c>
      <c r="D23" s="20"/>
      <c r="E23" s="32" t="s">
        <v>56</v>
      </c>
      <c r="F23" s="41">
        <v>-45000</v>
      </c>
      <c r="G23" s="35">
        <v>-45000</v>
      </c>
      <c r="H23" s="29"/>
      <c r="I23" s="29"/>
      <c r="J23" s="17"/>
      <c r="K23" s="14"/>
      <c r="L23" s="14"/>
      <c r="M23" s="14"/>
      <c r="N23" s="14"/>
      <c r="O23" s="14"/>
      <c r="P23" s="14"/>
      <c r="Q23" s="87">
        <f t="shared" si="2"/>
        <v>-45000</v>
      </c>
    </row>
    <row r="24" spans="2:17" ht="47.25" x14ac:dyDescent="0.25">
      <c r="B24" s="58" t="s">
        <v>31</v>
      </c>
      <c r="C24" s="58">
        <v>4060</v>
      </c>
      <c r="D24" s="21" t="s">
        <v>24</v>
      </c>
      <c r="E24" s="59" t="s">
        <v>25</v>
      </c>
      <c r="F24" s="77">
        <v>35738</v>
      </c>
      <c r="G24" s="29">
        <v>35738</v>
      </c>
      <c r="H24" s="29"/>
      <c r="I24" s="29"/>
      <c r="J24" s="17"/>
      <c r="K24" s="14"/>
      <c r="L24" s="14"/>
      <c r="M24" s="14"/>
      <c r="N24" s="14"/>
      <c r="O24" s="14"/>
      <c r="P24" s="14"/>
      <c r="Q24" s="14">
        <f t="shared" si="2"/>
        <v>35738</v>
      </c>
    </row>
    <row r="25" spans="2:17" ht="31.5" x14ac:dyDescent="0.25">
      <c r="B25" s="28" t="s">
        <v>32</v>
      </c>
      <c r="C25" s="28">
        <v>4080</v>
      </c>
      <c r="D25" s="16"/>
      <c r="E25" s="32" t="s">
        <v>26</v>
      </c>
      <c r="F25" s="75">
        <v>45000</v>
      </c>
      <c r="G25" s="29">
        <v>45000</v>
      </c>
      <c r="H25" s="29"/>
      <c r="I25" s="29"/>
      <c r="J25" s="30"/>
      <c r="K25" s="39"/>
      <c r="L25" s="39"/>
      <c r="M25" s="39"/>
      <c r="N25" s="39"/>
      <c r="O25" s="39"/>
      <c r="P25" s="39"/>
      <c r="Q25" s="39">
        <f t="shared" si="2"/>
        <v>45000</v>
      </c>
    </row>
    <row r="26" spans="2:17" ht="31.5" x14ac:dyDescent="0.25">
      <c r="B26" s="28" t="s">
        <v>60</v>
      </c>
      <c r="C26" s="28">
        <v>4082</v>
      </c>
      <c r="D26" s="16" t="s">
        <v>61</v>
      </c>
      <c r="E26" s="27" t="s">
        <v>62</v>
      </c>
      <c r="F26" s="76">
        <v>45000</v>
      </c>
      <c r="G26" s="29">
        <v>45000</v>
      </c>
      <c r="H26" s="29"/>
      <c r="I26" s="29"/>
      <c r="J26" s="29"/>
      <c r="K26" s="29"/>
      <c r="L26" s="29"/>
      <c r="M26" s="29"/>
      <c r="N26" s="29"/>
      <c r="O26" s="29"/>
      <c r="P26" s="29"/>
      <c r="Q26" s="39">
        <f t="shared" si="2"/>
        <v>45000</v>
      </c>
    </row>
    <row r="27" spans="2:17" ht="31.5" x14ac:dyDescent="0.25">
      <c r="B27" s="51" t="s">
        <v>33</v>
      </c>
      <c r="C27" s="51">
        <v>6030</v>
      </c>
      <c r="D27" s="50" t="s">
        <v>37</v>
      </c>
      <c r="E27" s="49" t="s">
        <v>36</v>
      </c>
      <c r="F27" s="83">
        <v>-366000</v>
      </c>
      <c r="G27" s="84">
        <v>-366000</v>
      </c>
      <c r="H27" s="84">
        <v>-366000</v>
      </c>
      <c r="I27" s="52"/>
      <c r="J27" s="53"/>
      <c r="K27" s="53"/>
      <c r="L27" s="53"/>
      <c r="M27" s="53"/>
      <c r="N27" s="53"/>
      <c r="O27" s="53"/>
      <c r="P27" s="54"/>
      <c r="Q27" s="44">
        <f t="shared" si="2"/>
        <v>-366000</v>
      </c>
    </row>
    <row r="28" spans="2:17" ht="56.25" x14ac:dyDescent="0.3">
      <c r="B28" s="69" t="s">
        <v>38</v>
      </c>
      <c r="C28" s="15"/>
      <c r="D28" s="16"/>
      <c r="E28" s="68" t="s">
        <v>53</v>
      </c>
      <c r="F28" s="100">
        <f>F29</f>
        <v>84550</v>
      </c>
      <c r="G28" s="101">
        <f t="shared" ref="G28:Q28" si="3">G29</f>
        <v>84550</v>
      </c>
      <c r="H28" s="101">
        <f t="shared" si="3"/>
        <v>0</v>
      </c>
      <c r="I28" s="101">
        <f t="shared" si="3"/>
        <v>0</v>
      </c>
      <c r="J28" s="101">
        <f t="shared" si="3"/>
        <v>0</v>
      </c>
      <c r="K28" s="101">
        <f t="shared" si="3"/>
        <v>1294900</v>
      </c>
      <c r="L28" s="101">
        <f t="shared" si="3"/>
        <v>1294900</v>
      </c>
      <c r="M28" s="101">
        <f t="shared" si="3"/>
        <v>0</v>
      </c>
      <c r="N28" s="101">
        <f t="shared" si="3"/>
        <v>0</v>
      </c>
      <c r="O28" s="101">
        <f t="shared" si="3"/>
        <v>0</v>
      </c>
      <c r="P28" s="101">
        <f t="shared" si="3"/>
        <v>0</v>
      </c>
      <c r="Q28" s="101">
        <f t="shared" si="3"/>
        <v>1379450</v>
      </c>
    </row>
    <row r="29" spans="2:17" ht="56.25" x14ac:dyDescent="0.3">
      <c r="B29" s="70" t="s">
        <v>39</v>
      </c>
      <c r="C29" s="71"/>
      <c r="D29" s="72"/>
      <c r="E29" s="68" t="s">
        <v>53</v>
      </c>
      <c r="F29" s="102">
        <f>F30+F31+F33+F35</f>
        <v>84550</v>
      </c>
      <c r="G29" s="102">
        <f t="shared" ref="G29:Q29" si="4">G30+G31+G33+G35</f>
        <v>84550</v>
      </c>
      <c r="H29" s="102">
        <f t="shared" si="4"/>
        <v>0</v>
      </c>
      <c r="I29" s="102">
        <f t="shared" si="4"/>
        <v>0</v>
      </c>
      <c r="J29" s="102">
        <f t="shared" si="4"/>
        <v>0</v>
      </c>
      <c r="K29" s="102">
        <f t="shared" si="4"/>
        <v>1294900</v>
      </c>
      <c r="L29" s="102">
        <f t="shared" si="4"/>
        <v>1294900</v>
      </c>
      <c r="M29" s="102">
        <f t="shared" si="4"/>
        <v>0</v>
      </c>
      <c r="N29" s="102">
        <f t="shared" si="4"/>
        <v>0</v>
      </c>
      <c r="O29" s="102">
        <f t="shared" si="4"/>
        <v>0</v>
      </c>
      <c r="P29" s="102">
        <f t="shared" si="4"/>
        <v>0</v>
      </c>
      <c r="Q29" s="102">
        <f t="shared" si="4"/>
        <v>1379450</v>
      </c>
    </row>
    <row r="30" spans="2:17" ht="63" x14ac:dyDescent="0.25">
      <c r="B30" s="15" t="s">
        <v>63</v>
      </c>
      <c r="C30" s="15" t="s">
        <v>35</v>
      </c>
      <c r="D30" s="16" t="s">
        <v>22</v>
      </c>
      <c r="E30" s="13" t="s">
        <v>34</v>
      </c>
      <c r="F30" s="89">
        <v>4650</v>
      </c>
      <c r="G30" s="90">
        <v>4650</v>
      </c>
      <c r="H30" s="90"/>
      <c r="I30" s="90"/>
      <c r="J30" s="90"/>
      <c r="K30" s="90"/>
      <c r="L30" s="90"/>
      <c r="M30" s="90"/>
      <c r="N30" s="73"/>
      <c r="O30" s="73"/>
      <c r="P30" s="73"/>
      <c r="Q30" s="40">
        <f t="shared" ref="Q30:Q36" si="5">F30+K30</f>
        <v>4650</v>
      </c>
    </row>
    <row r="31" spans="2:17" ht="47.25" x14ac:dyDescent="0.25">
      <c r="B31" s="47" t="s">
        <v>40</v>
      </c>
      <c r="C31" s="15">
        <v>1020</v>
      </c>
      <c r="D31" s="16"/>
      <c r="E31" s="13" t="s">
        <v>47</v>
      </c>
      <c r="F31" s="91">
        <v>2000</v>
      </c>
      <c r="G31" s="92">
        <v>2000</v>
      </c>
      <c r="H31" s="92"/>
      <c r="I31" s="92"/>
      <c r="J31" s="92"/>
      <c r="K31" s="92">
        <v>1294900</v>
      </c>
      <c r="L31" s="92">
        <v>1294900</v>
      </c>
      <c r="M31" s="92"/>
      <c r="N31" s="65"/>
      <c r="O31" s="65"/>
      <c r="P31" s="66"/>
      <c r="Q31" s="40">
        <f t="shared" si="5"/>
        <v>1296900</v>
      </c>
    </row>
    <row r="32" spans="2:17" ht="31.5" x14ac:dyDescent="0.25">
      <c r="B32" s="62" t="s">
        <v>48</v>
      </c>
      <c r="C32" s="62">
        <v>1021</v>
      </c>
      <c r="D32" s="62" t="s">
        <v>41</v>
      </c>
      <c r="E32" s="60" t="s">
        <v>49</v>
      </c>
      <c r="F32" s="93">
        <v>2000</v>
      </c>
      <c r="G32" s="94">
        <v>2000</v>
      </c>
      <c r="H32" s="94"/>
      <c r="I32" s="94"/>
      <c r="J32" s="94"/>
      <c r="K32" s="87">
        <v>1294900</v>
      </c>
      <c r="L32" s="87">
        <v>1294900</v>
      </c>
      <c r="M32" s="87"/>
      <c r="N32" s="61"/>
      <c r="O32" s="61"/>
      <c r="P32" s="61"/>
      <c r="Q32" s="14">
        <f t="shared" si="5"/>
        <v>1296900</v>
      </c>
    </row>
    <row r="33" spans="1:17" ht="31.5" x14ac:dyDescent="0.25">
      <c r="B33" s="64" t="s">
        <v>50</v>
      </c>
      <c r="C33" s="64">
        <v>1030</v>
      </c>
      <c r="D33" s="64"/>
      <c r="E33" s="13" t="s">
        <v>51</v>
      </c>
      <c r="F33" s="41">
        <v>-285001</v>
      </c>
      <c r="G33" s="35">
        <v>-285001</v>
      </c>
      <c r="H33" s="35"/>
      <c r="I33" s="35"/>
      <c r="J33" s="35"/>
      <c r="K33" s="95">
        <v>-385000</v>
      </c>
      <c r="L33" s="87">
        <v>-385000</v>
      </c>
      <c r="M33" s="87"/>
      <c r="N33" s="14"/>
      <c r="O33" s="14"/>
      <c r="P33" s="14"/>
      <c r="Q33" s="14">
        <f t="shared" si="5"/>
        <v>-670001</v>
      </c>
    </row>
    <row r="34" spans="1:17" ht="31.5" x14ac:dyDescent="0.25">
      <c r="B34" s="67" t="s">
        <v>52</v>
      </c>
      <c r="C34" s="67">
        <v>1031</v>
      </c>
      <c r="D34" s="67" t="s">
        <v>41</v>
      </c>
      <c r="E34" s="48" t="s">
        <v>49</v>
      </c>
      <c r="F34" s="96">
        <v>-285001</v>
      </c>
      <c r="G34" s="97">
        <v>-285001</v>
      </c>
      <c r="H34" s="92"/>
      <c r="I34" s="98"/>
      <c r="J34" s="98"/>
      <c r="K34" s="98">
        <v>-385000</v>
      </c>
      <c r="L34" s="87">
        <v>-385000</v>
      </c>
      <c r="M34" s="87"/>
      <c r="N34" s="14"/>
      <c r="O34" s="14"/>
      <c r="P34" s="14"/>
      <c r="Q34" s="14">
        <f t="shared" si="5"/>
        <v>-670001</v>
      </c>
    </row>
    <row r="35" spans="1:17" ht="173.25" x14ac:dyDescent="0.25">
      <c r="B35" s="63" t="s">
        <v>64</v>
      </c>
      <c r="C35" s="51">
        <v>1060</v>
      </c>
      <c r="D35" s="21"/>
      <c r="E35" s="13" t="s">
        <v>66</v>
      </c>
      <c r="F35" s="91">
        <v>362901</v>
      </c>
      <c r="G35" s="98">
        <v>362901</v>
      </c>
      <c r="H35" s="87"/>
      <c r="I35" s="87"/>
      <c r="J35" s="87"/>
      <c r="K35" s="87">
        <v>385000</v>
      </c>
      <c r="L35" s="87">
        <v>385000</v>
      </c>
      <c r="M35" s="87"/>
      <c r="N35" s="14"/>
      <c r="O35" s="14"/>
      <c r="P35" s="14"/>
      <c r="Q35" s="14">
        <f t="shared" si="5"/>
        <v>747901</v>
      </c>
    </row>
    <row r="36" spans="1:17" ht="31.5" x14ac:dyDescent="0.25">
      <c r="B36" s="47" t="s">
        <v>65</v>
      </c>
      <c r="C36" s="15">
        <v>1061</v>
      </c>
      <c r="D36" s="16" t="s">
        <v>41</v>
      </c>
      <c r="E36" s="13" t="s">
        <v>49</v>
      </c>
      <c r="F36" s="99">
        <v>362901</v>
      </c>
      <c r="G36" s="95">
        <v>362901</v>
      </c>
      <c r="H36" s="95"/>
      <c r="I36" s="95"/>
      <c r="J36" s="87"/>
      <c r="K36" s="87">
        <v>385000</v>
      </c>
      <c r="L36" s="87">
        <v>385000</v>
      </c>
      <c r="M36" s="87"/>
      <c r="N36" s="14"/>
      <c r="O36" s="14"/>
      <c r="P36" s="14"/>
      <c r="Q36" s="14">
        <f t="shared" si="5"/>
        <v>747901</v>
      </c>
    </row>
    <row r="37" spans="1:17" ht="54" x14ac:dyDescent="0.25">
      <c r="B37" s="103" t="s">
        <v>67</v>
      </c>
      <c r="C37" s="103"/>
      <c r="D37" s="104"/>
      <c r="E37" s="105" t="s">
        <v>68</v>
      </c>
      <c r="F37" s="33">
        <f t="shared" ref="F37:Q38" si="6">F38</f>
        <v>1345</v>
      </c>
      <c r="G37" s="33">
        <f t="shared" si="6"/>
        <v>1345</v>
      </c>
      <c r="H37" s="33">
        <f t="shared" si="6"/>
        <v>0</v>
      </c>
      <c r="I37" s="33">
        <f t="shared" si="6"/>
        <v>0</v>
      </c>
      <c r="J37" s="33">
        <f t="shared" si="6"/>
        <v>0</v>
      </c>
      <c r="K37" s="33">
        <f t="shared" si="6"/>
        <v>0</v>
      </c>
      <c r="L37" s="33">
        <f t="shared" si="6"/>
        <v>0</v>
      </c>
      <c r="M37" s="33">
        <f t="shared" si="6"/>
        <v>0</v>
      </c>
      <c r="N37" s="33">
        <f t="shared" si="6"/>
        <v>0</v>
      </c>
      <c r="O37" s="33">
        <f t="shared" si="6"/>
        <v>0</v>
      </c>
      <c r="P37" s="33">
        <f t="shared" si="6"/>
        <v>0</v>
      </c>
      <c r="Q37" s="101">
        <f t="shared" si="2"/>
        <v>1345</v>
      </c>
    </row>
    <row r="38" spans="1:17" ht="54" x14ac:dyDescent="0.25">
      <c r="B38" s="103" t="s">
        <v>69</v>
      </c>
      <c r="C38" s="103"/>
      <c r="D38" s="104"/>
      <c r="E38" s="105" t="s">
        <v>68</v>
      </c>
      <c r="F38" s="33">
        <f>F39</f>
        <v>1345</v>
      </c>
      <c r="G38" s="33">
        <f t="shared" si="6"/>
        <v>1345</v>
      </c>
      <c r="H38" s="33">
        <f t="shared" si="6"/>
        <v>0</v>
      </c>
      <c r="I38" s="33">
        <f t="shared" si="6"/>
        <v>0</v>
      </c>
      <c r="J38" s="33">
        <f t="shared" si="6"/>
        <v>0</v>
      </c>
      <c r="K38" s="33">
        <f t="shared" si="6"/>
        <v>0</v>
      </c>
      <c r="L38" s="33">
        <f t="shared" si="6"/>
        <v>0</v>
      </c>
      <c r="M38" s="33">
        <f t="shared" si="6"/>
        <v>0</v>
      </c>
      <c r="N38" s="33">
        <f t="shared" si="6"/>
        <v>0</v>
      </c>
      <c r="O38" s="33">
        <f t="shared" si="6"/>
        <v>0</v>
      </c>
      <c r="P38" s="33">
        <f t="shared" si="6"/>
        <v>0</v>
      </c>
      <c r="Q38" s="33">
        <f t="shared" si="6"/>
        <v>1345</v>
      </c>
    </row>
    <row r="39" spans="1:17" ht="63" x14ac:dyDescent="0.25">
      <c r="A39" s="56"/>
      <c r="B39" s="57">
        <v>810160</v>
      </c>
      <c r="C39" s="25" t="s">
        <v>35</v>
      </c>
      <c r="D39" s="22" t="s">
        <v>22</v>
      </c>
      <c r="E39" s="43" t="s">
        <v>34</v>
      </c>
      <c r="F39" s="34">
        <v>1345</v>
      </c>
      <c r="G39" s="34">
        <v>1345</v>
      </c>
      <c r="H39" s="34"/>
      <c r="I39" s="34"/>
      <c r="J39" s="33"/>
      <c r="K39" s="33"/>
      <c r="L39" s="33"/>
      <c r="M39" s="33"/>
      <c r="N39" s="33"/>
      <c r="O39" s="33"/>
      <c r="P39" s="33"/>
      <c r="Q39" s="35">
        <f>F39+K39</f>
        <v>1345</v>
      </c>
    </row>
    <row r="40" spans="1:17" ht="15.75" hidden="1" x14ac:dyDescent="0.25">
      <c r="B40" s="23"/>
      <c r="C40" s="23"/>
      <c r="D40" s="24"/>
      <c r="E40" s="13"/>
      <c r="F40" s="42"/>
      <c r="G40" s="34"/>
      <c r="H40" s="26"/>
      <c r="I40" s="26"/>
      <c r="J40" s="26"/>
      <c r="K40" s="26"/>
      <c r="L40" s="26"/>
      <c r="M40" s="26"/>
      <c r="N40" s="26"/>
      <c r="O40" s="26"/>
      <c r="P40" s="26"/>
      <c r="Q40" s="44"/>
    </row>
    <row r="41" spans="1:17" ht="15.75" hidden="1" x14ac:dyDescent="0.25">
      <c r="B41" s="23"/>
      <c r="C41" s="23"/>
      <c r="D41" s="24"/>
      <c r="E41" s="13"/>
      <c r="F41" s="42"/>
      <c r="G41" s="34"/>
      <c r="H41" s="26"/>
      <c r="I41" s="26"/>
      <c r="J41" s="26"/>
      <c r="K41" s="26"/>
      <c r="L41" s="26"/>
      <c r="M41" s="26"/>
      <c r="N41" s="26"/>
      <c r="O41" s="26"/>
      <c r="P41" s="26"/>
      <c r="Q41" s="44"/>
    </row>
    <row r="42" spans="1:17" ht="15.75" x14ac:dyDescent="0.25">
      <c r="B42" s="45" t="s">
        <v>12</v>
      </c>
      <c r="C42" s="45" t="s">
        <v>12</v>
      </c>
      <c r="D42" s="45" t="s">
        <v>12</v>
      </c>
      <c r="E42" s="46" t="s">
        <v>13</v>
      </c>
      <c r="F42" s="101">
        <f t="shared" ref="F42:Q42" si="7">F16+F37+F28</f>
        <v>369943</v>
      </c>
      <c r="G42" s="101">
        <f t="shared" si="7"/>
        <v>369943</v>
      </c>
      <c r="H42" s="101">
        <f t="shared" si="7"/>
        <v>0</v>
      </c>
      <c r="I42" s="101">
        <f t="shared" si="7"/>
        <v>0</v>
      </c>
      <c r="J42" s="101">
        <f t="shared" si="7"/>
        <v>0</v>
      </c>
      <c r="K42" s="101">
        <f t="shared" si="7"/>
        <v>1294900</v>
      </c>
      <c r="L42" s="101">
        <f t="shared" si="7"/>
        <v>1294900</v>
      </c>
      <c r="M42" s="101">
        <f t="shared" si="7"/>
        <v>0</v>
      </c>
      <c r="N42" s="101">
        <f t="shared" si="7"/>
        <v>0</v>
      </c>
      <c r="O42" s="101">
        <f t="shared" si="7"/>
        <v>0</v>
      </c>
      <c r="P42" s="101">
        <f t="shared" si="7"/>
        <v>0</v>
      </c>
      <c r="Q42" s="101">
        <f t="shared" si="7"/>
        <v>1664843</v>
      </c>
    </row>
    <row r="43" spans="1:17" ht="15.75" x14ac:dyDescent="0.25">
      <c r="F43" s="38"/>
    </row>
    <row r="44" spans="1:17" x14ac:dyDescent="0.25">
      <c r="F44" s="55"/>
      <c r="G44" s="37"/>
      <c r="Q44" s="74"/>
    </row>
    <row r="45" spans="1:17" x14ac:dyDescent="0.25">
      <c r="F45" s="55"/>
      <c r="Q45" s="36"/>
    </row>
    <row r="46" spans="1:17" x14ac:dyDescent="0.25">
      <c r="E46" s="55"/>
      <c r="F46" s="55"/>
      <c r="M46" s="31"/>
      <c r="Q46" s="74"/>
    </row>
    <row r="49" spans="17:17" x14ac:dyDescent="0.25">
      <c r="Q49" s="36"/>
    </row>
  </sheetData>
  <mergeCells count="20"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  <mergeCell ref="B11:B14"/>
    <mergeCell ref="C11:C14"/>
    <mergeCell ref="D11:D14"/>
    <mergeCell ref="H13:H14"/>
    <mergeCell ref="E11:E14"/>
    <mergeCell ref="F12:F14"/>
    <mergeCell ref="G12:G14"/>
    <mergeCell ref="F11:J1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2021-06-11T06:13:30Z</dcterms:modified>
</cp:coreProperties>
</file>